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uhlar\Desktop\ZU2014\"/>
    </mc:Choice>
  </mc:AlternateContent>
  <bookViews>
    <workbookView xWindow="480" yWindow="165" windowWidth="11355" windowHeight="8325"/>
  </bookViews>
  <sheets>
    <sheet name="Rozdělení zůstatku z r. 2014 " sheetId="7" r:id="rId1"/>
  </sheets>
  <definedNames>
    <definedName name="_xlnm.Print_Area" localSheetId="0">'Rozdělení zůstatku z r. 2014 '!$A$1:$B$235</definedName>
  </definedNames>
  <calcPr calcId="152511"/>
</workbook>
</file>

<file path=xl/calcChain.xml><?xml version="1.0" encoding="utf-8"?>
<calcChain xmlns="http://schemas.openxmlformats.org/spreadsheetml/2006/main">
  <c r="B201" i="7" l="1"/>
  <c r="B187" i="7"/>
  <c r="B211" i="7"/>
  <c r="B183" i="7"/>
  <c r="B208" i="7"/>
  <c r="B91" i="7"/>
  <c r="B167" i="7"/>
  <c r="B136" i="7"/>
  <c r="B97" i="7"/>
  <c r="B193" i="7"/>
  <c r="B224" i="7"/>
  <c r="B73" i="7"/>
  <c r="B230" i="7"/>
  <c r="B223" i="7"/>
  <c r="B77" i="7"/>
  <c r="B62" i="7"/>
  <c r="B59" i="7"/>
  <c r="B53" i="7"/>
  <c r="B49" i="7"/>
  <c r="B44" i="7"/>
  <c r="B39" i="7"/>
  <c r="B36" i="7"/>
  <c r="B89" i="7"/>
  <c r="B88" i="7"/>
  <c r="B180" i="7"/>
  <c r="B177" i="7"/>
  <c r="B174" i="7"/>
  <c r="B105" i="7"/>
  <c r="B121" i="7"/>
  <c r="B164" i="7"/>
  <c r="B156" i="7"/>
  <c r="B130" i="7"/>
  <c r="B140" i="7"/>
  <c r="B112" i="7"/>
  <c r="B109" i="7"/>
  <c r="B17" i="7"/>
  <c r="B22" i="7" s="1"/>
  <c r="B24" i="7"/>
  <c r="B85" i="7" l="1"/>
  <c r="B32" i="7"/>
  <c r="B95" i="7"/>
  <c r="B225" i="7" s="1"/>
  <c r="B172" i="7"/>
  <c r="B226" i="7" s="1"/>
  <c r="B34" i="7"/>
  <c r="B222" i="7"/>
  <c r="B227" i="7" l="1"/>
  <c r="B93" i="7"/>
  <c r="B170" i="7" s="1"/>
  <c r="B216" i="7" s="1"/>
  <c r="B218" i="7" s="1"/>
  <c r="B229" i="7" s="1"/>
  <c r="B231" i="7" l="1"/>
</calcChain>
</file>

<file path=xl/sharedStrings.xml><?xml version="1.0" encoding="utf-8"?>
<sst xmlns="http://schemas.openxmlformats.org/spreadsheetml/2006/main" count="186" uniqueCount="164">
  <si>
    <t>z toho účelově vázané prostředky určené na:</t>
  </si>
  <si>
    <t>Mezisoučet (po odpočtu vázaných prostředků)</t>
  </si>
  <si>
    <t>Příjmy:</t>
  </si>
  <si>
    <t xml:space="preserve">      v  Kč</t>
  </si>
  <si>
    <t xml:space="preserve">Kapitola 08 - Regionální rozvoj  </t>
  </si>
  <si>
    <t xml:space="preserve">Kapitola 09 - Evropská integrace </t>
  </si>
  <si>
    <t>Kapitola 17 - Sociální věci</t>
  </si>
  <si>
    <t xml:space="preserve">            Kapitola 05 - Školství - vratky MŠMT ČR                                                                                                                                                                        </t>
  </si>
  <si>
    <t>Kapitola 04 - Doprava</t>
  </si>
  <si>
    <t>Kapitola 01 - Činnost zastupitelstva</t>
  </si>
  <si>
    <t>Kapitola 03 - Informatika</t>
  </si>
  <si>
    <t>Projekty EU - Předfinancování a kofinancování - vratky prostředků kapitol z projektů EU na účet prostředků předfinancování a kofinancování - kapitola 04</t>
  </si>
  <si>
    <t>Kapitola 06 - Kultura a památková péče</t>
  </si>
  <si>
    <t>Kapitola 07 - Zdravotnictví</t>
  </si>
  <si>
    <t>Projekty EU - Rozvoj eGovernmentu v SK</t>
  </si>
  <si>
    <t xml:space="preserve">Projekty EU - ROP CR 02 </t>
  </si>
  <si>
    <t>Projekty EU - Label</t>
  </si>
  <si>
    <t>Fondy - Havarijní fond pro ochranu jakosti vod SK</t>
  </si>
  <si>
    <t>Kapitola 23 - Ostatní</t>
  </si>
  <si>
    <t>Běžné výdaje - Stipendia</t>
  </si>
  <si>
    <t>Běžné výdaje - Nájemné</t>
  </si>
  <si>
    <t>Běžné výdaje - Olympiáda</t>
  </si>
  <si>
    <t>Kapitola 05 - Školství, mládeže a sportu</t>
  </si>
  <si>
    <t>Projekty EU - Předfinancování a kofinancování - vratky prostředků kapitol z projektů EU na účet prostředků předfinancování a kofinancování - kapitola 08</t>
  </si>
  <si>
    <t xml:space="preserve">            Kapitola 19 - Dotace obcím - vratky MF ČR, MD ČR</t>
  </si>
  <si>
    <t xml:space="preserve">            Kapitola 23 - Ostatní - vratky MF ČR                                                            </t>
  </si>
  <si>
    <t xml:space="preserve">            Kapitola 17 - Sociální věci - vratky MPSV ČR, MV ČR                                                                                 </t>
  </si>
  <si>
    <t>Transfery školství - účelové prostředky na účtu</t>
  </si>
  <si>
    <t>ČNB - SFDI investice - účelové prostředky na účtu</t>
  </si>
  <si>
    <t xml:space="preserve">            Kapitola 07 - Zdravotnictví - vratky MF ČR</t>
  </si>
  <si>
    <t>Nájemné - zbytný majetek - prostředky na účtu</t>
  </si>
  <si>
    <t>Depozitní účet - cizí prostředky na účtu</t>
  </si>
  <si>
    <t>Běžné výdaje - Vratka správních poplatků za přeregistrace poskytovatelů zdravotních služeb - správní poplatky hrazené dle zrušené vyhlášky se na požádání vracejí jednotlivým poskytovatelům</t>
  </si>
  <si>
    <t>Kapitola 12 - Investiční výdaje</t>
  </si>
  <si>
    <t>Kapitola 02 - Činnost krajského úřadu</t>
  </si>
  <si>
    <t>Zůstatek Sociálního fondu z roku 2014 - účelové prostředky na účtu</t>
  </si>
  <si>
    <t>Zapojeno do schváleného rozpočtu roku 2015 (usn. č. 9-14/2014/ZK ze dne 8.12.2014) - Vázané prostředky z roku 2014 (Rozděleno dle RO č. 40/23/2015 usn. č. 032-05/2015/RK ze dne 2.2.2015)</t>
  </si>
  <si>
    <t>Zapojeno do schváleného rozpočtu roku 2015 (usn. č. 9-14/2014/ZK ze dne 8.12.2014) - Havarijní fond pro ochranu jakosti vod</t>
  </si>
  <si>
    <t>Vratka půjčky Sociálnímu fondu z roku 2014 na běžný účet SK</t>
  </si>
  <si>
    <t>Běžné výdaje - Úhrada žákovského jízdného za školní rok 2013/2014</t>
  </si>
  <si>
    <t xml:space="preserve">Kapitálové výdaje - Silnice - III/24021 Nelahozeves, rekonstrukce mostu ev. č. 24021-2 porucha zemního tělesa </t>
  </si>
  <si>
    <t>Běžné výdaje - Poradenská a konzultační činnost SID a Ostatní záležitosti v dopravě - řešení integrované dopravy Prahy a Středočeského kraje</t>
  </si>
  <si>
    <t xml:space="preserve">Běžné výdaje - Bezpečnost silničního provozu - doplatek příspěvku na bezpečnost silničního provozu </t>
  </si>
  <si>
    <t>Kapitálové výdaje - Účelové investiční prostředky dle schváleného Plánu investic</t>
  </si>
  <si>
    <t>Běžné výdaje - Pojištění majetku a aut SK k refundaci - pro potřeby krytí v IS GINIS</t>
  </si>
  <si>
    <t>Projekty EU - Obec Drnek, projekt "Rekonstrukce vodovodního řadu"</t>
  </si>
  <si>
    <t>Projekty EU - Obec Klučov, projekt "Kanalizace Klučov-Lstiboř"</t>
  </si>
  <si>
    <t>Projekty EU - Obec Družec, projekt "Rozšíření ČOV Družec- I. etapa"</t>
  </si>
  <si>
    <t>Projekty EU - Obec Ratenice, projekt "Kanalizace obce Ratenice-II. etapa"</t>
  </si>
  <si>
    <t>Projekty EU - Obec Tatce, projekt "Tatce-tlaková kanalizace a ČOV 600 EO"</t>
  </si>
  <si>
    <t>Projekty EU - ZO ČSO Pátek, projekt "Rekonstrukce stanice pro zraněné a handicapované živočichy"</t>
  </si>
  <si>
    <t>Projekty EU - Projekt OPŽP I "Zajištění podkladů pro vyhlášení evropsky významných lokalit ve Středočeském kraji I"</t>
  </si>
  <si>
    <t xml:space="preserve">Projekty EU - Projekt OPŽP III "Zajištění podkladů pro vyhlášení evropsky významných lokalit ve Středočeském kraji III" </t>
  </si>
  <si>
    <t>Běžné výdaje - Odpadové hospodářství</t>
  </si>
  <si>
    <t>Běžné výdaje - Ochrana ovzduší</t>
  </si>
  <si>
    <t>Běžné výdaje - Ostatní ekologické záležitosti</t>
  </si>
  <si>
    <t>Běžné výdaje - Kotlíkové dotace</t>
  </si>
  <si>
    <t>Běžné výdaje - Archeologické výzkumy a nálezy</t>
  </si>
  <si>
    <t>Běžné výdaje - Vrácené příjmy z pronájmu majetku PO v oblasti kultury vybrané v roce 2014 - vratka příspěvkovým organizacím na reprodukci majetku</t>
  </si>
  <si>
    <t>Projekty EU - Projekt "Letecké muzeum - interiéry"  - nezpůsobilé náklady</t>
  </si>
  <si>
    <t>Projekty EU - Památník národního útlaku a odboje v Panenských Břežanech - prostředky na předfinancování a kofinancování projektu</t>
  </si>
  <si>
    <t>Projekty EU - OPVK - neodeslaná státní průtoková dotace na Muzeum Říčany</t>
  </si>
  <si>
    <t>Běžné výdaje - Vrácené příjmy z pronájmu majetku PO v oblasti školství vybrané v roce 2013 a 2014 - vratka příspěvkovým organizacím na reprodukci majetku</t>
  </si>
  <si>
    <t>Běžné výdaje - Opravy a havárie</t>
  </si>
  <si>
    <t xml:space="preserve">Projekty EU - Operační program Lidské zdroje a zaměstnanost (OP LZZ) č. 57 </t>
  </si>
  <si>
    <t xml:space="preserve">Běžné výdaje - Klub zastupitelů TOP09 a STAN </t>
  </si>
  <si>
    <t xml:space="preserve">Běžné výdaje - Klub zastupitelů KSČM </t>
  </si>
  <si>
    <t xml:space="preserve">Běžné výdaje - Klub zastupitelů ČSSD </t>
  </si>
  <si>
    <t xml:space="preserve">Běžné výdaje - Klub zastupitelů ODS </t>
  </si>
  <si>
    <t>Projekty EU - Předfinancování a kofinancování - zůstatek na účtu prostředků předfinancování a kofinancování</t>
  </si>
  <si>
    <t>Běžné výdaje - Zahraniční spolupráce - Čína</t>
  </si>
  <si>
    <t>Běžné výdaje - Vratky dotací MF ČR určených na prvotní náklady škod z povodní v červnu 2013 (Libiš, Mělník, Lužec n. Vltavou)</t>
  </si>
  <si>
    <t xml:space="preserve">Běžné výdaje - Příspěvky na hospodaření v lesích </t>
  </si>
  <si>
    <t>Běžné výdaje - Pilotní projekt "Zelené ovzduší"</t>
  </si>
  <si>
    <t>Běžné výdaje - Provoz zámku v Přerově nad Labem (příspěvková organizace Polabské muzeum)</t>
  </si>
  <si>
    <t>Projekty EU - OPVK  "Cestou přírodovědných a technických oborů napříč Středočeským krajem" (usn. č. 009-02/2015/RK ze dne 12.1.2015 částka 21 936 821,07 Kč)</t>
  </si>
  <si>
    <t>Projekty EU - IP Základní síť sociálních služeb ve Středočeském kraji II (usn. č. 060-04/2015/RK ze dne 26.1.2015)</t>
  </si>
  <si>
    <t>Projekty EU - IP Podpora procesů směřující k poskytování sociálních služeb a sociální práce ve Středočeském kraji (usn. č. 059-04/2015/RK ze dne 26.1.2015)</t>
  </si>
  <si>
    <t>Projekty EU - OP LZZ - Kvalita sítě pobytových služeb pro seniory a osoby se zdravotním postižením ve Středočeském kraji (usn. č. 058-04/2015/RK ze dne 26.1.2015)</t>
  </si>
  <si>
    <t>Projekty EU - IP Základní síť sociálních služeb ve Středočeském kraji III (usn. č. 057-04/2015/RK ze dne 26.1.2015)</t>
  </si>
  <si>
    <t>Projekty EU - IP Podpora standardizace výkonu sociálně právní ochrany na území Středočeského kraje (usn. č. 053-05/2015/RK ze dne 2.2.2015)</t>
  </si>
  <si>
    <t>Opravné položky z roku 2014 - mzdy za prosinec 2014 včetně odvodů pojistného a ostatní opravné položky z roku 2014</t>
  </si>
  <si>
    <t>Fondy - Středočeský Fond rozvoje obcí a měst (vratka zapůjčených finančních prostředků dle usn. č. 15-31/2010/RK ze dne 30.08.2010)</t>
  </si>
  <si>
    <t>Projekty EU - Domov na Zátiší Rakovník</t>
  </si>
  <si>
    <t>Projekty EU - Předfinancování a kofinancování - vratky prostředků kapitol z projektů EU na účet prostředků předfinancování a kofinancování - kapitola 17</t>
  </si>
  <si>
    <t xml:space="preserve">Běžné výdaje - Vratky dotací MF ČR určených na prvotní náklady škod z povodní v červnu 2013 </t>
  </si>
  <si>
    <t>Projekty EU - Kofinancování projektu "Výstavba nové budovy školy SOU potr. Jílové u Prahy" - autorský dozor</t>
  </si>
  <si>
    <t>Projekty EU - Předfinancování a kofinancování - vratky prostředků kapitol z projektů EU na účet prostředků předfinancování a kofinancování - kapitola 05</t>
  </si>
  <si>
    <t>Projekty EU - Předfinancování a kofinancování - vratky prostředků kapitol z projektů EU na účet prostředků předfinancování a kofinancování - kapitola 07</t>
  </si>
  <si>
    <t>Běžné výdaje - Financování  1. etapy obměny vozového parku KÚ formou operativního leasingu</t>
  </si>
  <si>
    <t>Běžné výdaje - Dotace pro Kolínskou řepařskou drážku</t>
  </si>
  <si>
    <t>Běžné výdaje - Ostatní činnosti související se službami pro obyvatelstvo - Dotace pro Československou obec legionářskou</t>
  </si>
  <si>
    <t>Běžné výdaje - Zlepšení dopravního značení a činnost regionální správy (hrazeno z příjmů z poplatků a pokut z výkonu přenesené působnosti)</t>
  </si>
  <si>
    <t>Stav na účtech Středočeského kraje k 31.12.2014</t>
  </si>
  <si>
    <t xml:space="preserve">v tom:   Kapitola 01 - Činnost zastupitelstva - vratky MV ČR                                                                                                    </t>
  </si>
  <si>
    <t>Mezisoučet - po odpočtu zapojených prostředků do kapitol</t>
  </si>
  <si>
    <t>Běžné výdaje</t>
  </si>
  <si>
    <t xml:space="preserve">Projekty EU </t>
  </si>
  <si>
    <t>Kapitálové výdaje</t>
  </si>
  <si>
    <t>Celkem</t>
  </si>
  <si>
    <t>Fondy</t>
  </si>
  <si>
    <t>Rozdělení zůstatku hospodaření z roku 2014</t>
  </si>
  <si>
    <t xml:space="preserve">Mezisoučet (po přičtení příjmů) </t>
  </si>
  <si>
    <t>Mezisoučet - k rozdělení do kapitol a dalšímu použití</t>
  </si>
  <si>
    <t>b) Zapojení běžných výdajů do rozpočtu jednotlivých kapitol - požadované zůstatky rozpočtu kapitol z roku 2014</t>
  </si>
  <si>
    <t>Nové požadavky</t>
  </si>
  <si>
    <t>Posílení prostředků na předfinancování a kofinancování projektů EU</t>
  </si>
  <si>
    <t>CELKEM</t>
  </si>
  <si>
    <t>c) Zapojení finančních prostředků do rozpočtu jednotlivých kapitol - nové požadavky</t>
  </si>
  <si>
    <t>Projekty EU - TP a GG OP Vzdělávání pro konkurenceschopnost (OPVK) (usn. č. 017-07/2015/RK ze dne 16.2.2015)</t>
  </si>
  <si>
    <t>Projekty EU - Výstavba akcí ROP v oblasti dopravy (usn. č. 088-08/2015/RK ze dne 2.3.2015)</t>
  </si>
  <si>
    <t>Posílení investičních výdajů (rezerva Plánu investic)</t>
  </si>
  <si>
    <t xml:space="preserve">     </t>
  </si>
  <si>
    <t>Kapitálové výdaje - Výstavba a rekonstrukce Oblastní nemocnice Kladno, a.s., nemocnice Středočeského kraje - dofinancování</t>
  </si>
  <si>
    <t>Běžné výdaje - Stěhování PO Střední zdravotnická škola Benešov do areálu Černoleská</t>
  </si>
  <si>
    <t>Běžné výdaje - Spoluúčast při modernizaci silniční sítě financované z dotací SFDI</t>
  </si>
  <si>
    <t>Projekty EU - Posílení výstavby akcí ROP v oblasti dopravy (hrazeno z příjmů z pronájmu majetku PO KSÚS vybraných v roce 2014)</t>
  </si>
  <si>
    <t>Běžné výdaje - Středočeská agentura rozvoje turismu ve Středočeském kraji - Middleczech, p.o.</t>
  </si>
  <si>
    <t>Běžné výdaje - Středočeské inovační centrum</t>
  </si>
  <si>
    <t>Běžné výdaje - Podpora lokálních a regionálních akcí</t>
  </si>
  <si>
    <t>Běžné výdaje - Konference/semináře</t>
  </si>
  <si>
    <t>Běžné výdaje - Vybavení objektů ve Vrchbělé</t>
  </si>
  <si>
    <t>Kapitola 10 - Životní prostředí a zemědělství</t>
  </si>
  <si>
    <t>a) Zapojení nedočerpaných účelových prostředků určených na projekty EU, fondy a investiční výdaje z roku 2014 do rozpočtu jednotlivých kapitol v roce 2015</t>
  </si>
  <si>
    <t>Rekapitulace - Souhrn rozdělených prostředků:</t>
  </si>
  <si>
    <t>Běžné výdaje - Opravy, malování a revize v budově Husova 19</t>
  </si>
  <si>
    <t>Běžné výdaje - Zakoupení nového nábytku, malování a pokládka koberců v budově KÚ</t>
  </si>
  <si>
    <t>Běžné výdaje - Řešení bezpečnostních informací, rozvoj aplikace eZakázky, podpora eStipendia, poskytování služeb - optické vlákno a poradenské služby</t>
  </si>
  <si>
    <t>Běžné výdaje - Platby autobusovým dopravcům za ZDO dle dodatků ke smlouvám</t>
  </si>
  <si>
    <t>Běžné výdaje - Platby autobusovým dopravcům za objížďky dle dodatků ke smlouvám</t>
  </si>
  <si>
    <t>Běžné výdaje - Silnice - odborné posudky, diagnostika - úhrada služeb v oblasti investiční výstavby</t>
  </si>
  <si>
    <t>Běžné výdaje - Rozvojové projekty PO - akce příspěvkových organizací (Údržba objektů v areálu Muzea lidových staveb v Kouřimi, Vybudování nové expozice v Rakovníku, Údržba Polabského národopisného muzea v Přerově n. L., atd. )</t>
  </si>
  <si>
    <t>Běžné výdaje - Havarijní opravy (Opravy tvrze Hradenín, fary v Dolní Krupé a protipovodňová opatření  Středočeské muzeum Roztoky)</t>
  </si>
  <si>
    <t xml:space="preserve">Běžné výdaje - Ochrana přírody </t>
  </si>
  <si>
    <t xml:space="preserve">Běžné výdaje - Ekologická výchova a osvěta (EVVO) </t>
  </si>
  <si>
    <t>Běžné výdaje - Výstava Čína (Realizace výstavy)</t>
  </si>
  <si>
    <t>Běžné výdaje - Plán odpadového hospodářství Středočeského kraje, EKO-KOM a.s. - spolupráce při řešení projektu Podpora recyklace a využití odpadů z obcí Středočeského kraje</t>
  </si>
  <si>
    <t>Finanční vypořádání se státním rozpočtem - odvody nedočerpaných účelových prostředků (kapitola 21)</t>
  </si>
  <si>
    <t>Mezisoučet - po odečtení prostředků na projekty EU, fondy a investiční výdaje</t>
  </si>
  <si>
    <t>Mezisoučet - po odečtení prostředků na projekty EU, fondy, investiční a běžné výdaje - finanční prostředky k dalšímu využití</t>
  </si>
  <si>
    <t>Běžné výdaje - Propagační brožury - destinační managementy</t>
  </si>
  <si>
    <t>Běžné výdaje - Příspěvek na provoz pro dva nové domovy (DS Uhlířské Janovice a DS Rakovník)</t>
  </si>
  <si>
    <t>Běžné výdaje - Porušení rozpočtové kázně PO</t>
  </si>
  <si>
    <t>Běžné výdaje - Prostředky - odvod za porušení rozpočtové kázně PO</t>
  </si>
  <si>
    <t>Běžné výdaje - Spoluúčast na projektech</t>
  </si>
  <si>
    <t>Běžné výdaje - Správa aplikací e-Projekty, e-Dotace</t>
  </si>
  <si>
    <t>Běžné výdaje - Územně analytické poklady (ÚAP)</t>
  </si>
  <si>
    <t>Běžné výdaje - Strategy4Improvement - úhrada finančních prostředků za porušení rozpočtové kázně (usn. č. 024-03/2015/RK ze dne 19.1.2015)</t>
  </si>
  <si>
    <t xml:space="preserve">Běžné výdaje - Rozvoj produkčního sektoru a podnikání </t>
  </si>
  <si>
    <t xml:space="preserve">Běžné výdaje - Veletrhy </t>
  </si>
  <si>
    <t>Běžné výdaje - Tóny polabí</t>
  </si>
  <si>
    <t>Běžné výdaje - Má vlast</t>
  </si>
  <si>
    <t>Běžné výdaje - Soutěž ZŠ - Poznávejme Středočeský kraj</t>
  </si>
  <si>
    <t>Běžné výdaje - Labská stezka</t>
  </si>
  <si>
    <t>Běžné výdaje - Atlas KČT</t>
  </si>
  <si>
    <t>Běžné výdaje - Strategické dokumenty, aktualizace programu rozvoje CR</t>
  </si>
  <si>
    <t>Běžné výdaje - Informační tabule/samolepky  pro příjemce dotací pro rok 2014</t>
  </si>
  <si>
    <t>Kapitálové výdaje - Nákup softwarového řešení pro redigování a anonymizaci dokumentů za účelem odstranění citlivého obsahu před jejich veřejnou distribucí</t>
  </si>
  <si>
    <t>Běžné výdaje - Sportovní centra</t>
  </si>
  <si>
    <t>Běžné výdaje - Prevence kriminality</t>
  </si>
  <si>
    <t>Běžné výdaje - Navýšení platů zaměstnanců PO</t>
  </si>
  <si>
    <t>Běžné výdaje - Mistrovství světa juniorů v rybolovu</t>
  </si>
  <si>
    <t>Běžné výdaje - Charitativní aktivity zaměřené na pomoc opuštěným dětem (La Sophia)</t>
  </si>
  <si>
    <t>Rozdělení zůstatku hospodaření z roku 2014 bylo schváleno Zastupitelstvem Středočeského kraje č. usnesení 006-16/2015/ZK ze dne 27.4.2015.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</si>
</sst>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Times New Roman"/>
      <family val="1"/>
      <charset val="238"/>
    </font>
    <font>
      <b/>
      <sz val="14"/>
      <name val="Arial"/>
      <family val="2"/>
      <charset val="238"/>
    </font>
    <font>
      <b/>
      <sz val="14"/>
      <name val="Times New Roman"/>
      <family val="1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2" fontId="2" fillId="0" borderId="1" xfId="0" applyNumberFormat="1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3" fontId="3" fillId="0" borderId="3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4" xfId="0" applyNumberFormat="1" applyFont="1" applyBorder="1"/>
    <xf numFmtId="3" fontId="2" fillId="0" borderId="4" xfId="0" applyNumberFormat="1" applyFont="1" applyFill="1" applyBorder="1"/>
    <xf numFmtId="3" fontId="2" fillId="0" borderId="5" xfId="0" applyNumberFormat="1" applyFont="1" applyFill="1" applyBorder="1" applyAlignment="1">
      <alignment horizontal="right"/>
    </xf>
    <xf numFmtId="0" fontId="5" fillId="0" borderId="0" xfId="0" applyFont="1" applyFill="1"/>
    <xf numFmtId="2" fontId="2" fillId="0" borderId="1" xfId="0" applyNumberFormat="1" applyFont="1" applyFill="1" applyBorder="1" applyAlignment="1">
      <alignment wrapText="1"/>
    </xf>
    <xf numFmtId="0" fontId="6" fillId="0" borderId="0" xfId="0" applyFont="1"/>
    <xf numFmtId="3" fontId="3" fillId="0" borderId="4" xfId="0" applyNumberFormat="1" applyFont="1" applyBorder="1"/>
    <xf numFmtId="3" fontId="3" fillId="0" borderId="4" xfId="0" applyNumberFormat="1" applyFont="1" applyBorder="1" applyAlignment="1">
      <alignment horizontal="right"/>
    </xf>
    <xf numFmtId="0" fontId="2" fillId="0" borderId="6" xfId="0" applyFont="1" applyFill="1" applyBorder="1" applyAlignment="1">
      <alignment horizontal="left" wrapText="1"/>
    </xf>
    <xf numFmtId="3" fontId="3" fillId="0" borderId="7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wrapText="1"/>
    </xf>
    <xf numFmtId="0" fontId="8" fillId="0" borderId="0" xfId="0" applyFont="1"/>
    <xf numFmtId="0" fontId="7" fillId="0" borderId="0" xfId="0" applyFont="1" applyFill="1"/>
    <xf numFmtId="2" fontId="4" fillId="0" borderId="0" xfId="0" applyNumberFormat="1" applyFont="1" applyAlignment="1">
      <alignment wrapText="1"/>
    </xf>
    <xf numFmtId="2" fontId="3" fillId="0" borderId="8" xfId="0" applyNumberFormat="1" applyFont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3" fontId="2" fillId="0" borderId="4" xfId="0" applyNumberFormat="1" applyFont="1" applyFill="1" applyBorder="1" applyAlignment="1">
      <alignment horizontal="right"/>
    </xf>
    <xf numFmtId="0" fontId="10" fillId="0" borderId="0" xfId="0" applyFont="1" applyFill="1"/>
    <xf numFmtId="2" fontId="15" fillId="0" borderId="0" xfId="0" applyNumberFormat="1" applyFont="1" applyAlignment="1">
      <alignment wrapText="1"/>
    </xf>
    <xf numFmtId="3" fontId="16" fillId="0" borderId="0" xfId="0" applyNumberFormat="1" applyFont="1"/>
    <xf numFmtId="2" fontId="17" fillId="0" borderId="9" xfId="0" applyNumberFormat="1" applyFont="1" applyBorder="1" applyAlignment="1">
      <alignment wrapText="1"/>
    </xf>
    <xf numFmtId="3" fontId="18" fillId="0" borderId="10" xfId="0" applyNumberFormat="1" applyFont="1" applyBorder="1"/>
    <xf numFmtId="2" fontId="18" fillId="0" borderId="1" xfId="0" applyNumberFormat="1" applyFont="1" applyBorder="1" applyAlignment="1">
      <alignment wrapText="1"/>
    </xf>
    <xf numFmtId="3" fontId="18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wrapText="1"/>
    </xf>
    <xf numFmtId="3" fontId="18" fillId="0" borderId="7" xfId="0" applyNumberFormat="1" applyFont="1" applyBorder="1"/>
    <xf numFmtId="3" fontId="18" fillId="0" borderId="4" xfId="0" applyNumberFormat="1" applyFont="1" applyBorder="1"/>
    <xf numFmtId="2" fontId="18" fillId="0" borderId="1" xfId="0" applyNumberFormat="1" applyFont="1" applyFill="1" applyBorder="1" applyAlignment="1">
      <alignment wrapText="1"/>
    </xf>
    <xf numFmtId="3" fontId="18" fillId="0" borderId="4" xfId="0" applyNumberFormat="1" applyFont="1" applyFill="1" applyBorder="1"/>
    <xf numFmtId="3" fontId="18" fillId="0" borderId="11" xfId="0" applyNumberFormat="1" applyFont="1" applyFill="1" applyBorder="1"/>
    <xf numFmtId="0" fontId="18" fillId="0" borderId="4" xfId="0" applyFont="1" applyFill="1" applyBorder="1" applyAlignment="1">
      <alignment wrapText="1"/>
    </xf>
    <xf numFmtId="2" fontId="18" fillId="0" borderId="11" xfId="0" applyNumberFormat="1" applyFont="1" applyFill="1" applyBorder="1" applyAlignment="1">
      <alignment wrapText="1"/>
    </xf>
    <xf numFmtId="3" fontId="15" fillId="0" borderId="0" xfId="0" applyNumberFormat="1" applyFont="1"/>
    <xf numFmtId="3" fontId="3" fillId="0" borderId="4" xfId="0" applyNumberFormat="1" applyFont="1" applyFill="1" applyBorder="1"/>
    <xf numFmtId="0" fontId="2" fillId="0" borderId="6" xfId="0" applyFont="1" applyFill="1" applyBorder="1" applyAlignment="1">
      <alignment wrapText="1"/>
    </xf>
    <xf numFmtId="2" fontId="3" fillId="0" borderId="12" xfId="0" applyNumberFormat="1" applyFont="1" applyFill="1" applyBorder="1" applyAlignment="1">
      <alignment wrapText="1"/>
    </xf>
    <xf numFmtId="3" fontId="3" fillId="0" borderId="11" xfId="0" applyNumberFormat="1" applyFont="1" applyFill="1" applyBorder="1"/>
    <xf numFmtId="3" fontId="2" fillId="0" borderId="11" xfId="0" applyNumberFormat="1" applyFont="1" applyFill="1" applyBorder="1"/>
    <xf numFmtId="2" fontId="11" fillId="0" borderId="1" xfId="0" applyNumberFormat="1" applyFont="1" applyBorder="1" applyAlignment="1">
      <alignment wrapText="1"/>
    </xf>
    <xf numFmtId="3" fontId="11" fillId="0" borderId="4" xfId="0" applyNumberFormat="1" applyFont="1" applyFill="1" applyBorder="1" applyAlignment="1">
      <alignment horizontal="right"/>
    </xf>
    <xf numFmtId="3" fontId="11" fillId="0" borderId="3" xfId="0" applyNumberFormat="1" applyFont="1" applyFill="1" applyBorder="1" applyAlignment="1">
      <alignment horizontal="right"/>
    </xf>
    <xf numFmtId="2" fontId="2" fillId="0" borderId="6" xfId="0" applyNumberFormat="1" applyFont="1" applyFill="1" applyBorder="1" applyAlignment="1">
      <alignment wrapText="1"/>
    </xf>
    <xf numFmtId="0" fontId="7" fillId="0" borderId="0" xfId="0" applyFont="1"/>
    <xf numFmtId="2" fontId="2" fillId="0" borderId="4" xfId="0" applyNumberFormat="1" applyFont="1" applyFill="1" applyBorder="1" applyAlignment="1">
      <alignment wrapText="1"/>
    </xf>
    <xf numFmtId="2" fontId="3" fillId="0" borderId="4" xfId="0" applyNumberFormat="1" applyFont="1" applyFill="1" applyBorder="1" applyAlignment="1">
      <alignment wrapText="1"/>
    </xf>
    <xf numFmtId="3" fontId="2" fillId="0" borderId="5" xfId="0" applyNumberFormat="1" applyFont="1" applyFill="1" applyBorder="1"/>
    <xf numFmtId="0" fontId="2" fillId="0" borderId="4" xfId="0" applyFont="1" applyFill="1" applyBorder="1"/>
    <xf numFmtId="0" fontId="2" fillId="0" borderId="13" xfId="0" applyFont="1" applyFill="1" applyBorder="1" applyAlignment="1">
      <alignment wrapText="1"/>
    </xf>
    <xf numFmtId="2" fontId="11" fillId="0" borderId="3" xfId="0" applyNumberFormat="1" applyFont="1" applyFill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3" fontId="9" fillId="0" borderId="4" xfId="0" applyNumberFormat="1" applyFont="1" applyBorder="1"/>
    <xf numFmtId="0" fontId="12" fillId="0" borderId="0" xfId="0" applyFont="1"/>
    <xf numFmtId="2" fontId="8" fillId="0" borderId="0" xfId="0" applyNumberFormat="1" applyFont="1" applyAlignment="1">
      <alignment wrapText="1"/>
    </xf>
    <xf numFmtId="3" fontId="8" fillId="0" borderId="0" xfId="0" applyNumberFormat="1" applyFont="1"/>
    <xf numFmtId="2" fontId="7" fillId="0" borderId="0" xfId="0" applyNumberFormat="1" applyFont="1" applyAlignment="1">
      <alignment wrapText="1"/>
    </xf>
    <xf numFmtId="3" fontId="7" fillId="0" borderId="0" xfId="0" applyNumberFormat="1" applyFont="1"/>
    <xf numFmtId="3" fontId="3" fillId="0" borderId="4" xfId="0" applyNumberFormat="1" applyFont="1" applyFill="1" applyBorder="1" applyAlignment="1">
      <alignment horizontal="right"/>
    </xf>
    <xf numFmtId="0" fontId="13" fillId="0" borderId="0" xfId="0" applyFont="1" applyFill="1"/>
    <xf numFmtId="3" fontId="11" fillId="0" borderId="4" xfId="0" applyNumberFormat="1" applyFont="1" applyBorder="1"/>
    <xf numFmtId="0" fontId="10" fillId="0" borderId="0" xfId="0" applyFont="1"/>
    <xf numFmtId="2" fontId="11" fillId="0" borderId="6" xfId="0" applyNumberFormat="1" applyFont="1" applyFill="1" applyBorder="1" applyAlignment="1">
      <alignment wrapText="1"/>
    </xf>
    <xf numFmtId="3" fontId="11" fillId="0" borderId="4" xfId="0" applyNumberFormat="1" applyFont="1" applyFill="1" applyBorder="1"/>
    <xf numFmtId="0" fontId="14" fillId="0" borderId="0" xfId="0" applyFont="1" applyFill="1"/>
    <xf numFmtId="3" fontId="11" fillId="0" borderId="14" xfId="0" applyNumberFormat="1" applyFont="1" applyFill="1" applyBorder="1" applyAlignment="1">
      <alignment horizontal="right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Fill="1"/>
    <xf numFmtId="0" fontId="2" fillId="0" borderId="16" xfId="0" applyFont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4" xfId="0" applyFont="1" applyFill="1" applyBorder="1" applyAlignment="1">
      <alignment wrapText="1"/>
    </xf>
    <xf numFmtId="3" fontId="15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0" fontId="0" fillId="0" borderId="0" xfId="0" applyAlignment="1">
      <alignment wrapText="1"/>
    </xf>
    <xf numFmtId="2" fontId="7" fillId="0" borderId="0" xfId="0" applyNumberFormat="1" applyFont="1" applyAlignment="1">
      <alignment wrapText="1"/>
    </xf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6"/>
  <sheetViews>
    <sheetView tabSelected="1" view="pageLayout" zoomScaleSheetLayoutView="100" workbookViewId="0">
      <selection activeCell="B2" sqref="B2"/>
    </sheetView>
  </sheetViews>
  <sheetFormatPr defaultRowHeight="12.75" x14ac:dyDescent="0.2"/>
  <cols>
    <col min="1" max="1" width="90.5703125" style="25" customWidth="1"/>
    <col min="2" max="2" width="20.42578125" style="39" customWidth="1"/>
  </cols>
  <sheetData>
    <row r="1" spans="1:2" ht="30" customHeight="1" x14ac:dyDescent="0.2">
      <c r="A1" s="79" t="s">
        <v>163</v>
      </c>
      <c r="B1" s="80"/>
    </row>
    <row r="2" spans="1:2" ht="28.35" customHeight="1" x14ac:dyDescent="0.2">
      <c r="A2" s="77"/>
      <c r="B2" s="78"/>
    </row>
    <row r="3" spans="1:2" ht="20.100000000000001" customHeight="1" x14ac:dyDescent="0.3">
      <c r="A3" s="20" t="s">
        <v>101</v>
      </c>
      <c r="B3" s="26"/>
    </row>
    <row r="4" spans="1:2" ht="20.100000000000001" customHeight="1" thickBot="1" x14ac:dyDescent="0.25">
      <c r="A4" s="27"/>
      <c r="B4" s="6" t="s">
        <v>3</v>
      </c>
    </row>
    <row r="5" spans="1:2" ht="22.5" customHeight="1" thickBot="1" x14ac:dyDescent="0.3">
      <c r="A5" s="21" t="s">
        <v>93</v>
      </c>
      <c r="B5" s="4">
        <v>1498785977</v>
      </c>
    </row>
    <row r="6" spans="1:2" ht="15.75" customHeight="1" x14ac:dyDescent="0.25">
      <c r="A6" s="2" t="s">
        <v>0</v>
      </c>
      <c r="B6" s="28"/>
    </row>
    <row r="7" spans="1:2" ht="15.75" customHeight="1" x14ac:dyDescent="0.25">
      <c r="A7" s="1" t="s">
        <v>35</v>
      </c>
      <c r="B7" s="23">
        <v>554942</v>
      </c>
    </row>
    <row r="8" spans="1:2" ht="15.75" customHeight="1" x14ac:dyDescent="0.25">
      <c r="A8" s="1" t="s">
        <v>31</v>
      </c>
      <c r="B8" s="5">
        <v>32605158</v>
      </c>
    </row>
    <row r="9" spans="1:2" ht="15.75" customHeight="1" x14ac:dyDescent="0.25">
      <c r="A9" s="1" t="s">
        <v>28</v>
      </c>
      <c r="B9" s="5">
        <v>1801</v>
      </c>
    </row>
    <row r="10" spans="1:2" ht="15.75" customHeight="1" x14ac:dyDescent="0.25">
      <c r="A10" s="1" t="s">
        <v>27</v>
      </c>
      <c r="B10" s="23">
        <v>283122</v>
      </c>
    </row>
    <row r="11" spans="1:2" ht="15.75" customHeight="1" x14ac:dyDescent="0.25">
      <c r="A11" s="1" t="s">
        <v>30</v>
      </c>
      <c r="B11" s="23">
        <v>5611909</v>
      </c>
    </row>
    <row r="12" spans="1:2" ht="32.25" customHeight="1" x14ac:dyDescent="0.25">
      <c r="A12" s="1" t="s">
        <v>81</v>
      </c>
      <c r="B12" s="23">
        <v>34790443</v>
      </c>
    </row>
    <row r="13" spans="1:2" ht="15.75" customHeight="1" x14ac:dyDescent="0.25">
      <c r="A13" s="29"/>
      <c r="B13" s="30"/>
    </row>
    <row r="14" spans="1:2" ht="50.25" customHeight="1" x14ac:dyDescent="0.25">
      <c r="A14" s="3" t="s">
        <v>36</v>
      </c>
      <c r="B14" s="14">
        <v>500000000</v>
      </c>
    </row>
    <row r="15" spans="1:2" ht="31.5" customHeight="1" x14ac:dyDescent="0.25">
      <c r="A15" s="17" t="s">
        <v>37</v>
      </c>
      <c r="B15" s="16">
        <v>10000000</v>
      </c>
    </row>
    <row r="16" spans="1:2" ht="15.75" customHeight="1" x14ac:dyDescent="0.25">
      <c r="A16" s="31"/>
      <c r="B16" s="32"/>
    </row>
    <row r="17" spans="1:2" ht="15.75" customHeight="1" x14ac:dyDescent="0.25">
      <c r="A17" s="3" t="s">
        <v>1</v>
      </c>
      <c r="B17" s="13">
        <f>B5-B7-B8-B11-B12-B14-B15-B9-B10</f>
        <v>914938602</v>
      </c>
    </row>
    <row r="18" spans="1:2" ht="15.75" customHeight="1" x14ac:dyDescent="0.25">
      <c r="A18" s="29"/>
      <c r="B18" s="33"/>
    </row>
    <row r="19" spans="1:2" ht="15.75" customHeight="1" x14ac:dyDescent="0.25">
      <c r="A19" s="1" t="s">
        <v>2</v>
      </c>
      <c r="B19" s="7"/>
    </row>
    <row r="20" spans="1:2" ht="15.75" customHeight="1" x14ac:dyDescent="0.25">
      <c r="A20" s="1" t="s">
        <v>38</v>
      </c>
      <c r="B20" s="23">
        <v>156262</v>
      </c>
    </row>
    <row r="21" spans="1:2" ht="15.75" customHeight="1" x14ac:dyDescent="0.25">
      <c r="A21" s="29"/>
      <c r="B21" s="33"/>
    </row>
    <row r="22" spans="1:2" s="12" customFormat="1" ht="15.75" customHeight="1" x14ac:dyDescent="0.25">
      <c r="A22" s="3" t="s">
        <v>102</v>
      </c>
      <c r="B22" s="13">
        <f>B17+B20</f>
        <v>915094864</v>
      </c>
    </row>
    <row r="23" spans="1:2" ht="15.75" customHeight="1" x14ac:dyDescent="0.25">
      <c r="A23" s="29"/>
      <c r="B23" s="33"/>
    </row>
    <row r="24" spans="1:2" ht="32.25" customHeight="1" x14ac:dyDescent="0.25">
      <c r="A24" s="3" t="s">
        <v>137</v>
      </c>
      <c r="B24" s="40">
        <f>SUM(B25:B30)</f>
        <v>24102836</v>
      </c>
    </row>
    <row r="25" spans="1:2" ht="15.75" customHeight="1" x14ac:dyDescent="0.25">
      <c r="A25" s="1" t="s">
        <v>94</v>
      </c>
      <c r="B25" s="7">
        <v>28225</v>
      </c>
    </row>
    <row r="26" spans="1:2" ht="15.75" customHeight="1" x14ac:dyDescent="0.25">
      <c r="A26" s="1" t="s">
        <v>7</v>
      </c>
      <c r="B26" s="7">
        <v>774574</v>
      </c>
    </row>
    <row r="27" spans="1:2" ht="15.75" customHeight="1" x14ac:dyDescent="0.25">
      <c r="A27" s="1" t="s">
        <v>29</v>
      </c>
      <c r="B27" s="7">
        <v>1</v>
      </c>
    </row>
    <row r="28" spans="1:2" ht="15.75" customHeight="1" x14ac:dyDescent="0.25">
      <c r="A28" s="1" t="s">
        <v>26</v>
      </c>
      <c r="B28" s="8">
        <v>2184875</v>
      </c>
    </row>
    <row r="29" spans="1:2" ht="15.75" customHeight="1" x14ac:dyDescent="0.25">
      <c r="A29" s="1" t="s">
        <v>24</v>
      </c>
      <c r="B29" s="7">
        <v>20823250</v>
      </c>
    </row>
    <row r="30" spans="1:2" ht="15.75" customHeight="1" x14ac:dyDescent="0.25">
      <c r="A30" s="1" t="s">
        <v>25</v>
      </c>
      <c r="B30" s="7">
        <v>291911</v>
      </c>
    </row>
    <row r="31" spans="1:2" ht="15.75" customHeight="1" x14ac:dyDescent="0.25">
      <c r="A31" s="29"/>
      <c r="B31" s="33"/>
    </row>
    <row r="32" spans="1:2" s="66" customFormat="1" ht="15.75" customHeight="1" x14ac:dyDescent="0.3">
      <c r="A32" s="45" t="s">
        <v>103</v>
      </c>
      <c r="B32" s="65">
        <f>B22-B24</f>
        <v>890992028</v>
      </c>
    </row>
    <row r="33" spans="1:2" ht="15.75" customHeight="1" x14ac:dyDescent="0.25">
      <c r="A33" s="29"/>
      <c r="B33" s="33"/>
    </row>
    <row r="34" spans="1:2" ht="31.5" x14ac:dyDescent="0.25">
      <c r="A34" s="56" t="s">
        <v>123</v>
      </c>
      <c r="B34" s="13">
        <f>B36+B39+B44+B49+B53+B59+B62+B73+B77+B85</f>
        <v>497416479</v>
      </c>
    </row>
    <row r="35" spans="1:2" ht="15.75" customHeight="1" x14ac:dyDescent="0.25">
      <c r="A35" s="56"/>
      <c r="B35" s="13"/>
    </row>
    <row r="36" spans="1:2" ht="15.75" customHeight="1" x14ac:dyDescent="0.25">
      <c r="A36" s="22" t="s">
        <v>10</v>
      </c>
      <c r="B36" s="13">
        <f>SUM(B37)</f>
        <v>555575</v>
      </c>
    </row>
    <row r="37" spans="1:2" ht="15.75" customHeight="1" x14ac:dyDescent="0.25">
      <c r="A37" s="15" t="s">
        <v>14</v>
      </c>
      <c r="B37" s="9">
        <v>555575</v>
      </c>
    </row>
    <row r="38" spans="1:2" ht="15.75" customHeight="1" x14ac:dyDescent="0.25">
      <c r="A38" s="29"/>
      <c r="B38" s="33"/>
    </row>
    <row r="39" spans="1:2" ht="15.75" customHeight="1" x14ac:dyDescent="0.25">
      <c r="A39" s="3" t="s">
        <v>8</v>
      </c>
      <c r="B39" s="13">
        <f>SUM(B40:B42)</f>
        <v>51031919</v>
      </c>
    </row>
    <row r="40" spans="1:2" ht="15.75" x14ac:dyDescent="0.25">
      <c r="A40" s="11" t="s">
        <v>110</v>
      </c>
      <c r="B40" s="8">
        <v>16073421</v>
      </c>
    </row>
    <row r="41" spans="1:2" ht="31.5" x14ac:dyDescent="0.25">
      <c r="A41" s="11" t="s">
        <v>116</v>
      </c>
      <c r="B41" s="8">
        <v>34914454</v>
      </c>
    </row>
    <row r="42" spans="1:2" ht="31.5" x14ac:dyDescent="0.25">
      <c r="A42" s="1" t="s">
        <v>40</v>
      </c>
      <c r="B42" s="8">
        <v>44044</v>
      </c>
    </row>
    <row r="43" spans="1:2" ht="15.75" customHeight="1" x14ac:dyDescent="0.25">
      <c r="A43" s="29"/>
      <c r="B43" s="33"/>
    </row>
    <row r="44" spans="1:2" ht="15.75" customHeight="1" x14ac:dyDescent="0.25">
      <c r="A44" s="22" t="s">
        <v>22</v>
      </c>
      <c r="B44" s="13">
        <f>SUM(B45:B47)</f>
        <v>35068032</v>
      </c>
    </row>
    <row r="45" spans="1:2" ht="15.75" x14ac:dyDescent="0.25">
      <c r="A45" s="11" t="s">
        <v>61</v>
      </c>
      <c r="B45" s="7">
        <v>1957524</v>
      </c>
    </row>
    <row r="46" spans="1:2" ht="31.5" x14ac:dyDescent="0.25">
      <c r="A46" s="1" t="s">
        <v>75</v>
      </c>
      <c r="B46" s="7">
        <v>33083283</v>
      </c>
    </row>
    <row r="47" spans="1:2" ht="31.5" x14ac:dyDescent="0.25">
      <c r="A47" s="1" t="s">
        <v>86</v>
      </c>
      <c r="B47" s="7">
        <v>27225</v>
      </c>
    </row>
    <row r="48" spans="1:2" ht="15.75" customHeight="1" x14ac:dyDescent="0.25">
      <c r="A48" s="29"/>
      <c r="B48" s="33"/>
    </row>
    <row r="49" spans="1:2" ht="15.75" customHeight="1" x14ac:dyDescent="0.25">
      <c r="A49" s="22" t="s">
        <v>12</v>
      </c>
      <c r="B49" s="13">
        <f>SUM(B50:B51)</f>
        <v>1409767</v>
      </c>
    </row>
    <row r="50" spans="1:2" ht="15.75" x14ac:dyDescent="0.25">
      <c r="A50" s="11" t="s">
        <v>59</v>
      </c>
      <c r="B50" s="7">
        <v>139640</v>
      </c>
    </row>
    <row r="51" spans="1:2" ht="31.5" x14ac:dyDescent="0.25">
      <c r="A51" s="11" t="s">
        <v>60</v>
      </c>
      <c r="B51" s="7">
        <v>1270127</v>
      </c>
    </row>
    <row r="52" spans="1:2" ht="15.75" x14ac:dyDescent="0.25">
      <c r="A52" s="11"/>
      <c r="B52" s="7"/>
    </row>
    <row r="53" spans="1:2" ht="15.75" customHeight="1" x14ac:dyDescent="0.25">
      <c r="A53" s="51" t="s">
        <v>4</v>
      </c>
      <c r="B53" s="40">
        <f>SUM(B54:B57)</f>
        <v>34619208</v>
      </c>
    </row>
    <row r="54" spans="1:2" ht="15.75" customHeight="1" x14ac:dyDescent="0.25">
      <c r="A54" s="48" t="s">
        <v>15</v>
      </c>
      <c r="B54" s="52">
        <v>3480526</v>
      </c>
    </row>
    <row r="55" spans="1:2" ht="15.75" customHeight="1" x14ac:dyDescent="0.25">
      <c r="A55" s="48" t="s">
        <v>16</v>
      </c>
      <c r="B55" s="52">
        <v>1467534</v>
      </c>
    </row>
    <row r="56" spans="1:2" ht="15.75" customHeight="1" x14ac:dyDescent="0.25">
      <c r="A56" s="48" t="s">
        <v>64</v>
      </c>
      <c r="B56" s="52">
        <v>22043</v>
      </c>
    </row>
    <row r="57" spans="1:2" ht="31.5" x14ac:dyDescent="0.25">
      <c r="A57" s="11" t="s">
        <v>82</v>
      </c>
      <c r="B57" s="52">
        <v>29649105</v>
      </c>
    </row>
    <row r="58" spans="1:2" ht="15.75" customHeight="1" x14ac:dyDescent="0.25">
      <c r="A58" s="29"/>
      <c r="B58" s="33"/>
    </row>
    <row r="59" spans="1:2" ht="15.75" customHeight="1" x14ac:dyDescent="0.25">
      <c r="A59" s="22" t="s">
        <v>5</v>
      </c>
      <c r="B59" s="40">
        <f>SUM(B60)</f>
        <v>154209426</v>
      </c>
    </row>
    <row r="60" spans="1:2" ht="31.5" x14ac:dyDescent="0.25">
      <c r="A60" s="41" t="s">
        <v>109</v>
      </c>
      <c r="B60" s="8">
        <v>154209426</v>
      </c>
    </row>
    <row r="61" spans="1:2" ht="15.75" customHeight="1" x14ac:dyDescent="0.25">
      <c r="A61" s="29"/>
      <c r="B61" s="33"/>
    </row>
    <row r="62" spans="1:2" ht="15.75" customHeight="1" x14ac:dyDescent="0.25">
      <c r="A62" s="22" t="s">
        <v>122</v>
      </c>
      <c r="B62" s="40">
        <f>SUM(B63:B71)</f>
        <v>24018166</v>
      </c>
    </row>
    <row r="63" spans="1:2" ht="15.75" customHeight="1" x14ac:dyDescent="0.25">
      <c r="A63" s="48" t="s">
        <v>45</v>
      </c>
      <c r="B63" s="8">
        <v>1250000</v>
      </c>
    </row>
    <row r="64" spans="1:2" ht="15.75" customHeight="1" x14ac:dyDescent="0.25">
      <c r="A64" s="48" t="s">
        <v>46</v>
      </c>
      <c r="B64" s="8">
        <v>1251512</v>
      </c>
    </row>
    <row r="65" spans="1:2" ht="15.75" customHeight="1" x14ac:dyDescent="0.25">
      <c r="A65" s="48" t="s">
        <v>47</v>
      </c>
      <c r="B65" s="8">
        <v>5000000</v>
      </c>
    </row>
    <row r="66" spans="1:2" ht="15.75" customHeight="1" x14ac:dyDescent="0.25">
      <c r="A66" s="48" t="s">
        <v>48</v>
      </c>
      <c r="B66" s="8">
        <v>5000000</v>
      </c>
    </row>
    <row r="67" spans="1:2" ht="15.75" customHeight="1" x14ac:dyDescent="0.25">
      <c r="A67" s="48" t="s">
        <v>49</v>
      </c>
      <c r="B67" s="8">
        <v>1500000</v>
      </c>
    </row>
    <row r="68" spans="1:2" ht="15.75" customHeight="1" x14ac:dyDescent="0.25">
      <c r="A68" s="48" t="s">
        <v>50</v>
      </c>
      <c r="B68" s="8">
        <v>2000000</v>
      </c>
    </row>
    <row r="69" spans="1:2" ht="31.5" x14ac:dyDescent="0.25">
      <c r="A69" s="48" t="s">
        <v>51</v>
      </c>
      <c r="B69" s="8">
        <v>259847</v>
      </c>
    </row>
    <row r="70" spans="1:2" ht="31.5" x14ac:dyDescent="0.25">
      <c r="A70" s="48" t="s">
        <v>52</v>
      </c>
      <c r="B70" s="8">
        <v>228276</v>
      </c>
    </row>
    <row r="71" spans="1:2" ht="15.75" customHeight="1" x14ac:dyDescent="0.25">
      <c r="A71" s="11" t="s">
        <v>17</v>
      </c>
      <c r="B71" s="8">
        <v>7528531</v>
      </c>
    </row>
    <row r="72" spans="1:2" ht="15.75" customHeight="1" x14ac:dyDescent="0.25">
      <c r="A72" s="48"/>
      <c r="B72" s="8"/>
    </row>
    <row r="73" spans="1:2" ht="15.75" customHeight="1" x14ac:dyDescent="0.25">
      <c r="A73" s="42" t="s">
        <v>33</v>
      </c>
      <c r="B73" s="43">
        <f>SUM(B74:B76)</f>
        <v>68518330</v>
      </c>
    </row>
    <row r="74" spans="1:2" ht="15.75" x14ac:dyDescent="0.25">
      <c r="A74" s="50" t="s">
        <v>43</v>
      </c>
      <c r="B74" s="44">
        <v>46772691</v>
      </c>
    </row>
    <row r="75" spans="1:2" ht="31.5" x14ac:dyDescent="0.25">
      <c r="A75" s="50" t="s">
        <v>113</v>
      </c>
      <c r="B75" s="44">
        <v>21745639</v>
      </c>
    </row>
    <row r="76" spans="1:2" ht="15.75" x14ac:dyDescent="0.25">
      <c r="A76" s="48"/>
      <c r="B76" s="44"/>
    </row>
    <row r="77" spans="1:2" ht="15.75" x14ac:dyDescent="0.25">
      <c r="A77" s="22" t="s">
        <v>6</v>
      </c>
      <c r="B77" s="40">
        <f>SUM(B78:B83)</f>
        <v>36600897</v>
      </c>
    </row>
    <row r="78" spans="1:2" ht="15.75" x14ac:dyDescent="0.25">
      <c r="A78" s="11" t="s">
        <v>83</v>
      </c>
      <c r="B78" s="8">
        <v>22406130</v>
      </c>
    </row>
    <row r="79" spans="1:2" ht="31.5" x14ac:dyDescent="0.25">
      <c r="A79" s="50" t="s">
        <v>76</v>
      </c>
      <c r="B79" s="8">
        <v>5568622</v>
      </c>
    </row>
    <row r="80" spans="1:2" ht="31.5" x14ac:dyDescent="0.25">
      <c r="A80" s="50" t="s">
        <v>77</v>
      </c>
      <c r="B80" s="8">
        <v>622778</v>
      </c>
    </row>
    <row r="81" spans="1:2" ht="31.5" x14ac:dyDescent="0.25">
      <c r="A81" s="50" t="s">
        <v>78</v>
      </c>
      <c r="B81" s="8">
        <v>114877</v>
      </c>
    </row>
    <row r="82" spans="1:2" ht="31.5" x14ac:dyDescent="0.25">
      <c r="A82" s="50" t="s">
        <v>80</v>
      </c>
      <c r="B82" s="8">
        <v>514754</v>
      </c>
    </row>
    <row r="83" spans="1:2" ht="31.5" x14ac:dyDescent="0.25">
      <c r="A83" s="50" t="s">
        <v>79</v>
      </c>
      <c r="B83" s="8">
        <v>7373736</v>
      </c>
    </row>
    <row r="84" spans="1:2" ht="15.75" x14ac:dyDescent="0.25">
      <c r="A84" s="11"/>
      <c r="B84" s="8"/>
    </row>
    <row r="85" spans="1:2" ht="15.75" x14ac:dyDescent="0.25">
      <c r="A85" s="22" t="s">
        <v>18</v>
      </c>
      <c r="B85" s="40">
        <f>SUM(B86:B91)</f>
        <v>91385159</v>
      </c>
    </row>
    <row r="86" spans="1:2" ht="31.5" x14ac:dyDescent="0.25">
      <c r="A86" s="11" t="s">
        <v>69</v>
      </c>
      <c r="B86" s="8">
        <v>76788641</v>
      </c>
    </row>
    <row r="87" spans="1:2" ht="31.5" x14ac:dyDescent="0.25">
      <c r="A87" s="11" t="s">
        <v>11</v>
      </c>
      <c r="B87" s="8">
        <v>1156994</v>
      </c>
    </row>
    <row r="88" spans="1:2" ht="31.5" x14ac:dyDescent="0.25">
      <c r="A88" s="11" t="s">
        <v>87</v>
      </c>
      <c r="B88" s="8">
        <f>1779279</f>
        <v>1779279</v>
      </c>
    </row>
    <row r="89" spans="1:2" ht="31.5" x14ac:dyDescent="0.25">
      <c r="A89" s="11" t="s">
        <v>88</v>
      </c>
      <c r="B89" s="8">
        <f>6338</f>
        <v>6338</v>
      </c>
    </row>
    <row r="90" spans="1:2" ht="31.5" x14ac:dyDescent="0.25">
      <c r="A90" s="11" t="s">
        <v>23</v>
      </c>
      <c r="B90" s="8">
        <v>20596</v>
      </c>
    </row>
    <row r="91" spans="1:2" ht="31.5" x14ac:dyDescent="0.25">
      <c r="A91" s="11" t="s">
        <v>84</v>
      </c>
      <c r="B91" s="8">
        <f>145904+10020181+1467226</f>
        <v>11633311</v>
      </c>
    </row>
    <row r="92" spans="1:2" ht="15.75" customHeight="1" x14ac:dyDescent="0.25">
      <c r="A92" s="48"/>
      <c r="B92" s="8"/>
    </row>
    <row r="93" spans="1:2" s="66" customFormat="1" ht="36" customHeight="1" x14ac:dyDescent="0.3">
      <c r="A93" s="67" t="s">
        <v>138</v>
      </c>
      <c r="B93" s="68">
        <f>B32-B34</f>
        <v>393575549</v>
      </c>
    </row>
    <row r="94" spans="1:2" ht="15.75" customHeight="1" x14ac:dyDescent="0.25">
      <c r="A94" s="29"/>
      <c r="B94" s="33"/>
    </row>
    <row r="95" spans="1:2" s="58" customFormat="1" ht="33" customHeight="1" x14ac:dyDescent="0.25">
      <c r="A95" s="56" t="s">
        <v>104</v>
      </c>
      <c r="B95" s="57">
        <f>B97+B105+B109+B112+B121+B130+B136+B140+B156+B164+B167</f>
        <v>125894389</v>
      </c>
    </row>
    <row r="96" spans="1:2" ht="15.75" customHeight="1" x14ac:dyDescent="0.25">
      <c r="A96" s="1"/>
      <c r="B96" s="7"/>
    </row>
    <row r="97" spans="1:2" ht="15.75" customHeight="1" x14ac:dyDescent="0.25">
      <c r="A97" s="22" t="s">
        <v>9</v>
      </c>
      <c r="B97" s="40">
        <f>SUM(B98:B103)</f>
        <v>1345174</v>
      </c>
    </row>
    <row r="98" spans="1:2" ht="15.75" customHeight="1" x14ac:dyDescent="0.25">
      <c r="A98" s="11" t="s">
        <v>65</v>
      </c>
      <c r="B98" s="8">
        <v>176494</v>
      </c>
    </row>
    <row r="99" spans="1:2" ht="15.75" customHeight="1" x14ac:dyDescent="0.25">
      <c r="A99" s="11" t="s">
        <v>66</v>
      </c>
      <c r="B99" s="8">
        <v>90466</v>
      </c>
    </row>
    <row r="100" spans="1:2" ht="15.75" customHeight="1" x14ac:dyDescent="0.25">
      <c r="A100" s="11" t="s">
        <v>67</v>
      </c>
      <c r="B100" s="8">
        <v>490140</v>
      </c>
    </row>
    <row r="101" spans="1:2" ht="15.75" customHeight="1" x14ac:dyDescent="0.25">
      <c r="A101" s="11" t="s">
        <v>68</v>
      </c>
      <c r="B101" s="8">
        <v>343899</v>
      </c>
    </row>
    <row r="102" spans="1:2" ht="31.5" x14ac:dyDescent="0.25">
      <c r="A102" s="11" t="s">
        <v>91</v>
      </c>
      <c r="B102" s="8">
        <v>190000</v>
      </c>
    </row>
    <row r="103" spans="1:2" ht="31.5" x14ac:dyDescent="0.25">
      <c r="A103" s="11" t="s">
        <v>71</v>
      </c>
      <c r="B103" s="8">
        <v>54175</v>
      </c>
    </row>
    <row r="104" spans="1:2" ht="15.75" customHeight="1" x14ac:dyDescent="0.25">
      <c r="A104" s="29"/>
      <c r="B104" s="33"/>
    </row>
    <row r="105" spans="1:2" ht="15.75" customHeight="1" x14ac:dyDescent="0.25">
      <c r="A105" s="22" t="s">
        <v>34</v>
      </c>
      <c r="B105" s="13">
        <f>SUM(B106:B107)</f>
        <v>4004393</v>
      </c>
    </row>
    <row r="106" spans="1:2" ht="15.75" x14ac:dyDescent="0.25">
      <c r="A106" s="11" t="s">
        <v>125</v>
      </c>
      <c r="B106" s="7">
        <v>496074</v>
      </c>
    </row>
    <row r="107" spans="1:2" ht="15.75" x14ac:dyDescent="0.25">
      <c r="A107" s="11" t="s">
        <v>126</v>
      </c>
      <c r="B107" s="7">
        <v>3508319</v>
      </c>
    </row>
    <row r="108" spans="1:2" ht="15.75" customHeight="1" x14ac:dyDescent="0.25">
      <c r="A108" s="29"/>
      <c r="B108" s="33"/>
    </row>
    <row r="109" spans="1:2" ht="15.75" customHeight="1" x14ac:dyDescent="0.25">
      <c r="A109" s="22" t="s">
        <v>10</v>
      </c>
      <c r="B109" s="13">
        <f>SUM(B110:B110)</f>
        <v>1925613</v>
      </c>
    </row>
    <row r="110" spans="1:2" ht="31.5" x14ac:dyDescent="0.25">
      <c r="A110" s="15" t="s">
        <v>127</v>
      </c>
      <c r="B110" s="9">
        <v>1925613</v>
      </c>
    </row>
    <row r="111" spans="1:2" ht="15.75" customHeight="1" x14ac:dyDescent="0.25">
      <c r="A111" s="29"/>
      <c r="B111" s="33"/>
    </row>
    <row r="112" spans="1:2" s="18" customFormat="1" ht="15.75" customHeight="1" x14ac:dyDescent="0.25">
      <c r="A112" s="3" t="s">
        <v>8</v>
      </c>
      <c r="B112" s="13">
        <f>SUM(B113:B119)</f>
        <v>56058130</v>
      </c>
    </row>
    <row r="113" spans="1:2" ht="15.75" x14ac:dyDescent="0.25">
      <c r="A113" s="1" t="s">
        <v>130</v>
      </c>
      <c r="B113" s="8">
        <v>850000</v>
      </c>
    </row>
    <row r="114" spans="1:2" ht="31.5" x14ac:dyDescent="0.25">
      <c r="A114" s="1" t="s">
        <v>41</v>
      </c>
      <c r="B114" s="8">
        <v>2300000</v>
      </c>
    </row>
    <row r="115" spans="1:2" ht="15.75" x14ac:dyDescent="0.25">
      <c r="A115" s="1" t="s">
        <v>128</v>
      </c>
      <c r="B115" s="8">
        <v>18959768</v>
      </c>
    </row>
    <row r="116" spans="1:2" ht="15.75" x14ac:dyDescent="0.25">
      <c r="A116" s="1" t="s">
        <v>129</v>
      </c>
      <c r="B116" s="8">
        <v>9536439</v>
      </c>
    </row>
    <row r="117" spans="1:2" ht="15.75" x14ac:dyDescent="0.25">
      <c r="A117" s="1" t="s">
        <v>39</v>
      </c>
      <c r="B117" s="8">
        <v>21100186</v>
      </c>
    </row>
    <row r="118" spans="1:2" ht="15.75" x14ac:dyDescent="0.25">
      <c r="A118" s="1" t="s">
        <v>42</v>
      </c>
      <c r="B118" s="7">
        <v>11737</v>
      </c>
    </row>
    <row r="119" spans="1:2" ht="34.5" customHeight="1" x14ac:dyDescent="0.25">
      <c r="A119" s="11" t="s">
        <v>92</v>
      </c>
      <c r="B119" s="7">
        <v>3300000</v>
      </c>
    </row>
    <row r="120" spans="1:2" ht="15.75" customHeight="1" x14ac:dyDescent="0.25">
      <c r="A120" s="29"/>
      <c r="B120" s="33"/>
    </row>
    <row r="121" spans="1:2" ht="15.75" customHeight="1" x14ac:dyDescent="0.25">
      <c r="A121" s="22" t="s">
        <v>22</v>
      </c>
      <c r="B121" s="13">
        <f>SUM(B122:B128)</f>
        <v>10665887</v>
      </c>
    </row>
    <row r="122" spans="1:2" ht="15.75" customHeight="1" x14ac:dyDescent="0.25">
      <c r="A122" s="11" t="s">
        <v>19</v>
      </c>
      <c r="B122" s="7">
        <v>678200</v>
      </c>
    </row>
    <row r="123" spans="1:2" ht="15.75" customHeight="1" x14ac:dyDescent="0.25">
      <c r="A123" s="11" t="s">
        <v>20</v>
      </c>
      <c r="B123" s="7">
        <v>121705</v>
      </c>
    </row>
    <row r="124" spans="1:2" ht="15.75" customHeight="1" x14ac:dyDescent="0.25">
      <c r="A124" s="11" t="s">
        <v>114</v>
      </c>
      <c r="B124" s="7">
        <v>7844010</v>
      </c>
    </row>
    <row r="125" spans="1:2" ht="15.75" customHeight="1" x14ac:dyDescent="0.25">
      <c r="A125" s="11" t="s">
        <v>63</v>
      </c>
      <c r="B125" s="7">
        <v>763023</v>
      </c>
    </row>
    <row r="126" spans="1:2" ht="15.75" customHeight="1" x14ac:dyDescent="0.25">
      <c r="A126" s="11" t="s">
        <v>21</v>
      </c>
      <c r="B126" s="7">
        <v>334790</v>
      </c>
    </row>
    <row r="127" spans="1:2" ht="33.75" customHeight="1" x14ac:dyDescent="0.25">
      <c r="A127" s="11" t="s">
        <v>62</v>
      </c>
      <c r="B127" s="7">
        <v>872058</v>
      </c>
    </row>
    <row r="128" spans="1:2" ht="15.75" customHeight="1" x14ac:dyDescent="0.25">
      <c r="A128" s="1" t="s">
        <v>142</v>
      </c>
      <c r="B128" s="7">
        <v>52101</v>
      </c>
    </row>
    <row r="129" spans="1:2" ht="15.75" x14ac:dyDescent="0.25">
      <c r="A129" s="34"/>
      <c r="B129" s="33"/>
    </row>
    <row r="130" spans="1:2" ht="15.75" customHeight="1" x14ac:dyDescent="0.25">
      <c r="A130" s="22" t="s">
        <v>12</v>
      </c>
      <c r="B130" s="13">
        <f>SUM(B131:B134)</f>
        <v>10982999</v>
      </c>
    </row>
    <row r="131" spans="1:2" ht="15.75" x14ac:dyDescent="0.25">
      <c r="A131" s="11" t="s">
        <v>57</v>
      </c>
      <c r="B131" s="7">
        <v>300000</v>
      </c>
    </row>
    <row r="132" spans="1:2" ht="47.25" x14ac:dyDescent="0.25">
      <c r="A132" s="11" t="s">
        <v>131</v>
      </c>
      <c r="B132" s="7">
        <v>5494320</v>
      </c>
    </row>
    <row r="133" spans="1:2" ht="31.5" x14ac:dyDescent="0.25">
      <c r="A133" s="11" t="s">
        <v>58</v>
      </c>
      <c r="B133" s="7">
        <v>1065635</v>
      </c>
    </row>
    <row r="134" spans="1:2" ht="31.5" x14ac:dyDescent="0.25">
      <c r="A134" s="11" t="s">
        <v>132</v>
      </c>
      <c r="B134" s="7">
        <v>4123044</v>
      </c>
    </row>
    <row r="135" spans="1:2" ht="15.75" customHeight="1" x14ac:dyDescent="0.25">
      <c r="A135" s="11"/>
      <c r="B135" s="7"/>
    </row>
    <row r="136" spans="1:2" ht="15.75" customHeight="1" x14ac:dyDescent="0.25">
      <c r="A136" s="22" t="s">
        <v>13</v>
      </c>
      <c r="B136" s="13">
        <f>SUM(B137:B138)</f>
        <v>1334731</v>
      </c>
    </row>
    <row r="137" spans="1:2" ht="31.5" x14ac:dyDescent="0.25">
      <c r="A137" s="11" t="s">
        <v>32</v>
      </c>
      <c r="B137" s="7">
        <v>1300000</v>
      </c>
    </row>
    <row r="138" spans="1:2" ht="15.75" x14ac:dyDescent="0.25">
      <c r="A138" s="11" t="s">
        <v>85</v>
      </c>
      <c r="B138" s="7">
        <v>34731</v>
      </c>
    </row>
    <row r="139" spans="1:2" ht="15.75" customHeight="1" x14ac:dyDescent="0.25">
      <c r="A139" s="29" t="s">
        <v>112</v>
      </c>
      <c r="B139" s="33"/>
    </row>
    <row r="140" spans="1:2" s="10" customFormat="1" ht="15.75" customHeight="1" x14ac:dyDescent="0.25">
      <c r="A140" s="51" t="s">
        <v>4</v>
      </c>
      <c r="B140" s="40">
        <f>SUM(B141:B155)</f>
        <v>17368566</v>
      </c>
    </row>
    <row r="141" spans="1:2" s="10" customFormat="1" ht="15.75" x14ac:dyDescent="0.25">
      <c r="A141" s="48" t="s">
        <v>144</v>
      </c>
      <c r="B141" s="52">
        <v>1204046</v>
      </c>
    </row>
    <row r="142" spans="1:2" s="10" customFormat="1" ht="15.75" x14ac:dyDescent="0.25">
      <c r="A142" s="48" t="s">
        <v>156</v>
      </c>
      <c r="B142" s="52">
        <v>1687950</v>
      </c>
    </row>
    <row r="143" spans="1:2" s="10" customFormat="1" ht="15.75" x14ac:dyDescent="0.25">
      <c r="A143" s="48" t="s">
        <v>145</v>
      </c>
      <c r="B143" s="52">
        <v>704048</v>
      </c>
    </row>
    <row r="144" spans="1:2" s="10" customFormat="1" ht="15.75" x14ac:dyDescent="0.25">
      <c r="A144" s="48" t="s">
        <v>146</v>
      </c>
      <c r="B144" s="52">
        <v>440164</v>
      </c>
    </row>
    <row r="145" spans="1:2" s="10" customFormat="1" ht="31.5" x14ac:dyDescent="0.25">
      <c r="A145" s="48" t="s">
        <v>147</v>
      </c>
      <c r="B145" s="52">
        <v>8999115</v>
      </c>
    </row>
    <row r="146" spans="1:2" s="10" customFormat="1" ht="15.75" x14ac:dyDescent="0.25">
      <c r="A146" s="48" t="s">
        <v>148</v>
      </c>
      <c r="B146" s="52">
        <v>371119</v>
      </c>
    </row>
    <row r="147" spans="1:2" s="10" customFormat="1" ht="15.75" x14ac:dyDescent="0.25">
      <c r="A147" s="48" t="s">
        <v>90</v>
      </c>
      <c r="B147" s="52">
        <v>250000</v>
      </c>
    </row>
    <row r="148" spans="1:2" s="10" customFormat="1" ht="15.75" x14ac:dyDescent="0.25">
      <c r="A148" s="48" t="s">
        <v>149</v>
      </c>
      <c r="B148" s="52">
        <v>1134732</v>
      </c>
    </row>
    <row r="149" spans="1:2" s="10" customFormat="1" ht="15.75" x14ac:dyDescent="0.25">
      <c r="A149" s="48" t="s">
        <v>150</v>
      </c>
      <c r="B149" s="52">
        <v>200000</v>
      </c>
    </row>
    <row r="150" spans="1:2" s="10" customFormat="1" ht="15.75" x14ac:dyDescent="0.25">
      <c r="A150" s="48" t="s">
        <v>151</v>
      </c>
      <c r="B150" s="52">
        <v>60500</v>
      </c>
    </row>
    <row r="151" spans="1:2" s="10" customFormat="1" ht="15.75" x14ac:dyDescent="0.25">
      <c r="A151" s="48" t="s">
        <v>152</v>
      </c>
      <c r="B151" s="52">
        <v>16698</v>
      </c>
    </row>
    <row r="152" spans="1:2" s="10" customFormat="1" ht="15.75" x14ac:dyDescent="0.25">
      <c r="A152" s="48" t="s">
        <v>153</v>
      </c>
      <c r="B152" s="52">
        <v>40000</v>
      </c>
    </row>
    <row r="153" spans="1:2" s="10" customFormat="1" ht="15.75" x14ac:dyDescent="0.25">
      <c r="A153" s="48" t="s">
        <v>154</v>
      </c>
      <c r="B153" s="52">
        <v>12000</v>
      </c>
    </row>
    <row r="154" spans="1:2" s="10" customFormat="1" ht="15.75" x14ac:dyDescent="0.25">
      <c r="A154" s="48" t="s">
        <v>155</v>
      </c>
      <c r="B154" s="52">
        <v>2248194</v>
      </c>
    </row>
    <row r="155" spans="1:2" s="10" customFormat="1" ht="15.75" x14ac:dyDescent="0.25">
      <c r="A155" s="48"/>
      <c r="B155" s="52"/>
    </row>
    <row r="156" spans="1:2" s="19" customFormat="1" ht="15.75" x14ac:dyDescent="0.25">
      <c r="A156" s="22" t="s">
        <v>122</v>
      </c>
      <c r="B156" s="40">
        <f>SUM(B157:B162)</f>
        <v>10698796</v>
      </c>
    </row>
    <row r="157" spans="1:2" s="19" customFormat="1" ht="15.75" x14ac:dyDescent="0.25">
      <c r="A157" s="48" t="s">
        <v>53</v>
      </c>
      <c r="B157" s="8">
        <v>690000</v>
      </c>
    </row>
    <row r="158" spans="1:2" s="19" customFormat="1" ht="15.75" x14ac:dyDescent="0.25">
      <c r="A158" s="48" t="s">
        <v>133</v>
      </c>
      <c r="B158" s="8">
        <v>2135594</v>
      </c>
    </row>
    <row r="159" spans="1:2" s="19" customFormat="1" ht="15.75" x14ac:dyDescent="0.25">
      <c r="A159" s="48" t="s">
        <v>134</v>
      </c>
      <c r="B159" s="8">
        <v>4952202</v>
      </c>
    </row>
    <row r="160" spans="1:2" s="19" customFormat="1" ht="15.75" x14ac:dyDescent="0.25">
      <c r="A160" s="48" t="s">
        <v>54</v>
      </c>
      <c r="B160" s="8">
        <v>46000</v>
      </c>
    </row>
    <row r="161" spans="1:2" s="19" customFormat="1" ht="15.75" x14ac:dyDescent="0.25">
      <c r="A161" s="48" t="s">
        <v>55</v>
      </c>
      <c r="B161" s="8">
        <v>970000</v>
      </c>
    </row>
    <row r="162" spans="1:2" s="19" customFormat="1" ht="15.75" x14ac:dyDescent="0.25">
      <c r="A162" s="48" t="s">
        <v>56</v>
      </c>
      <c r="B162" s="8">
        <v>1905000</v>
      </c>
    </row>
    <row r="163" spans="1:2" s="19" customFormat="1" ht="15.75" x14ac:dyDescent="0.25">
      <c r="A163" s="37"/>
      <c r="B163" s="35"/>
    </row>
    <row r="164" spans="1:2" s="10" customFormat="1" ht="15.75" customHeight="1" x14ac:dyDescent="0.25">
      <c r="A164" s="22" t="s">
        <v>6</v>
      </c>
      <c r="B164" s="40">
        <f>SUM(B165:B165)</f>
        <v>10100</v>
      </c>
    </row>
    <row r="165" spans="1:2" s="10" customFormat="1" ht="15.75" customHeight="1" x14ac:dyDescent="0.25">
      <c r="A165" s="53" t="s">
        <v>143</v>
      </c>
      <c r="B165" s="8">
        <v>10100</v>
      </c>
    </row>
    <row r="166" spans="1:2" s="10" customFormat="1" ht="15.75" customHeight="1" x14ac:dyDescent="0.25">
      <c r="A166" s="74"/>
      <c r="B166" s="8"/>
    </row>
    <row r="167" spans="1:2" s="10" customFormat="1" ht="15.75" customHeight="1" x14ac:dyDescent="0.25">
      <c r="A167" s="22" t="s">
        <v>18</v>
      </c>
      <c r="B167" s="40">
        <f>SUM(B168)</f>
        <v>11500000</v>
      </c>
    </row>
    <row r="168" spans="1:2" s="10" customFormat="1" ht="15.75" customHeight="1" x14ac:dyDescent="0.25">
      <c r="A168" s="11" t="s">
        <v>44</v>
      </c>
      <c r="B168" s="8">
        <v>11500000</v>
      </c>
    </row>
    <row r="169" spans="1:2" s="19" customFormat="1" ht="15.75" customHeight="1" x14ac:dyDescent="0.25">
      <c r="A169" s="34"/>
      <c r="B169" s="35"/>
    </row>
    <row r="170" spans="1:2" s="69" customFormat="1" ht="34.5" customHeight="1" x14ac:dyDescent="0.3">
      <c r="A170" s="45" t="s">
        <v>139</v>
      </c>
      <c r="B170" s="46">
        <f>B93-B95</f>
        <v>267681160</v>
      </c>
    </row>
    <row r="171" spans="1:2" s="64" customFormat="1" ht="15.75" customHeight="1" x14ac:dyDescent="0.25">
      <c r="A171" s="3"/>
      <c r="B171" s="63"/>
    </row>
    <row r="172" spans="1:2" s="19" customFormat="1" ht="15.75" customHeight="1" x14ac:dyDescent="0.25">
      <c r="A172" s="56" t="s">
        <v>108</v>
      </c>
      <c r="B172" s="63">
        <f>B174+B177+B180+B187+B183+B193+B201+B211+B208</f>
        <v>131300000</v>
      </c>
    </row>
    <row r="173" spans="1:2" s="19" customFormat="1" ht="15.75" customHeight="1" x14ac:dyDescent="0.3">
      <c r="A173" s="45"/>
      <c r="B173" s="46"/>
    </row>
    <row r="174" spans="1:2" s="19" customFormat="1" ht="15.75" customHeight="1" x14ac:dyDescent="0.25">
      <c r="A174" s="22" t="s">
        <v>9</v>
      </c>
      <c r="B174" s="40">
        <f>SUM(B175)</f>
        <v>2700000</v>
      </c>
    </row>
    <row r="175" spans="1:2" s="19" customFormat="1" ht="15.75" customHeight="1" x14ac:dyDescent="0.25">
      <c r="A175" s="11" t="s">
        <v>70</v>
      </c>
      <c r="B175" s="8">
        <v>2700000</v>
      </c>
    </row>
    <row r="176" spans="1:2" s="19" customFormat="1" ht="15.75" customHeight="1" x14ac:dyDescent="0.3">
      <c r="A176" s="45"/>
      <c r="B176" s="46"/>
    </row>
    <row r="177" spans="1:2" s="19" customFormat="1" ht="15.75" customHeight="1" x14ac:dyDescent="0.25">
      <c r="A177" s="22" t="s">
        <v>34</v>
      </c>
      <c r="B177" s="13">
        <f>SUM(B178:B178)</f>
        <v>5000000</v>
      </c>
    </row>
    <row r="178" spans="1:2" s="19" customFormat="1" ht="15.75" x14ac:dyDescent="0.25">
      <c r="A178" s="54" t="s">
        <v>89</v>
      </c>
      <c r="B178" s="7">
        <v>5000000</v>
      </c>
    </row>
    <row r="179" spans="1:2" s="19" customFormat="1" ht="15.75" customHeight="1" x14ac:dyDescent="0.3">
      <c r="A179" s="45"/>
      <c r="B179" s="46"/>
    </row>
    <row r="180" spans="1:2" s="19" customFormat="1" ht="15.75" customHeight="1" x14ac:dyDescent="0.25">
      <c r="A180" s="3" t="s">
        <v>8</v>
      </c>
      <c r="B180" s="13">
        <f>SUM(B181)</f>
        <v>25000000</v>
      </c>
    </row>
    <row r="181" spans="1:2" s="19" customFormat="1" ht="15.75" x14ac:dyDescent="0.25">
      <c r="A181" s="11" t="s">
        <v>115</v>
      </c>
      <c r="B181" s="8">
        <v>25000000</v>
      </c>
    </row>
    <row r="182" spans="1:2" s="19" customFormat="1" ht="15.75" customHeight="1" x14ac:dyDescent="0.3">
      <c r="A182" s="45"/>
      <c r="B182" s="46"/>
    </row>
    <row r="183" spans="1:2" s="19" customFormat="1" ht="15.75" customHeight="1" x14ac:dyDescent="0.25">
      <c r="A183" s="22" t="s">
        <v>22</v>
      </c>
      <c r="B183" s="13">
        <f>SUM(B184:B185)</f>
        <v>41600000</v>
      </c>
    </row>
    <row r="184" spans="1:2" s="19" customFormat="1" ht="15.75" customHeight="1" x14ac:dyDescent="0.25">
      <c r="A184" s="11" t="s">
        <v>63</v>
      </c>
      <c r="B184" s="7">
        <v>40600000</v>
      </c>
    </row>
    <row r="185" spans="1:2" s="19" customFormat="1" ht="15.75" customHeight="1" x14ac:dyDescent="0.25">
      <c r="A185" s="11" t="s">
        <v>158</v>
      </c>
      <c r="B185" s="7">
        <v>1000000</v>
      </c>
    </row>
    <row r="186" spans="1:2" s="19" customFormat="1" ht="15.75" customHeight="1" x14ac:dyDescent="0.3">
      <c r="A186" s="45"/>
      <c r="B186" s="46"/>
    </row>
    <row r="187" spans="1:2" s="19" customFormat="1" ht="15.75" customHeight="1" x14ac:dyDescent="0.25">
      <c r="A187" s="22" t="s">
        <v>12</v>
      </c>
      <c r="B187" s="13">
        <f>SUM(B188:B191)</f>
        <v>8800000</v>
      </c>
    </row>
    <row r="188" spans="1:2" s="19" customFormat="1" ht="15.75" customHeight="1" x14ac:dyDescent="0.25">
      <c r="A188" s="11" t="s">
        <v>59</v>
      </c>
      <c r="B188" s="8">
        <v>600000</v>
      </c>
    </row>
    <row r="189" spans="1:2" s="19" customFormat="1" ht="15.75" x14ac:dyDescent="0.25">
      <c r="A189" s="11" t="s">
        <v>74</v>
      </c>
      <c r="B189" s="7">
        <v>2000000</v>
      </c>
    </row>
    <row r="190" spans="1:2" s="19" customFormat="1" ht="15.75" customHeight="1" x14ac:dyDescent="0.25">
      <c r="A190" s="11" t="s">
        <v>135</v>
      </c>
      <c r="B190" s="8">
        <v>1200000</v>
      </c>
    </row>
    <row r="191" spans="1:2" s="19" customFormat="1" ht="15.75" customHeight="1" x14ac:dyDescent="0.25">
      <c r="A191" s="11" t="s">
        <v>160</v>
      </c>
      <c r="B191" s="8">
        <v>5000000</v>
      </c>
    </row>
    <row r="192" spans="1:2" s="19" customFormat="1" ht="15.75" customHeight="1" x14ac:dyDescent="0.3">
      <c r="A192" s="45"/>
      <c r="B192" s="46"/>
    </row>
    <row r="193" spans="1:2" s="19" customFormat="1" ht="15.75" customHeight="1" x14ac:dyDescent="0.25">
      <c r="A193" s="51" t="s">
        <v>4</v>
      </c>
      <c r="B193" s="40">
        <f>SUM(B194:B199)</f>
        <v>8000000</v>
      </c>
    </row>
    <row r="194" spans="1:2" s="72" customFormat="1" ht="15.75" customHeight="1" x14ac:dyDescent="0.25">
      <c r="A194" s="71" t="s">
        <v>140</v>
      </c>
      <c r="B194" s="8">
        <v>1600000</v>
      </c>
    </row>
    <row r="195" spans="1:2" s="72" customFormat="1" ht="15.75" customHeight="1" x14ac:dyDescent="0.25">
      <c r="A195" s="71" t="s">
        <v>117</v>
      </c>
      <c r="B195" s="8">
        <v>1700000</v>
      </c>
    </row>
    <row r="196" spans="1:2" s="72" customFormat="1" ht="15.75" customHeight="1" x14ac:dyDescent="0.25">
      <c r="A196" s="71" t="s">
        <v>118</v>
      </c>
      <c r="B196" s="8">
        <v>1500000</v>
      </c>
    </row>
    <row r="197" spans="1:2" s="72" customFormat="1" ht="15.75" customHeight="1" x14ac:dyDescent="0.25">
      <c r="A197" s="71" t="s">
        <v>119</v>
      </c>
      <c r="B197" s="8">
        <v>1000000</v>
      </c>
    </row>
    <row r="198" spans="1:2" s="72" customFormat="1" ht="15.75" customHeight="1" x14ac:dyDescent="0.25">
      <c r="A198" s="71" t="s">
        <v>120</v>
      </c>
      <c r="B198" s="8">
        <v>200000</v>
      </c>
    </row>
    <row r="199" spans="1:2" s="72" customFormat="1" ht="15.75" customHeight="1" x14ac:dyDescent="0.25">
      <c r="A199" s="73" t="s">
        <v>121</v>
      </c>
      <c r="B199" s="8">
        <v>2000000</v>
      </c>
    </row>
    <row r="200" spans="1:2" s="19" customFormat="1" ht="15.75" customHeight="1" x14ac:dyDescent="0.3">
      <c r="A200" s="45"/>
      <c r="B200" s="46"/>
    </row>
    <row r="201" spans="1:2" s="19" customFormat="1" ht="15.75" customHeight="1" x14ac:dyDescent="0.25">
      <c r="A201" s="22" t="s">
        <v>122</v>
      </c>
      <c r="B201" s="40">
        <f>SUM(B202:B206)</f>
        <v>26000000</v>
      </c>
    </row>
    <row r="202" spans="1:2" s="19" customFormat="1" ht="15.75" customHeight="1" x14ac:dyDescent="0.25">
      <c r="A202" s="48" t="s">
        <v>73</v>
      </c>
      <c r="B202" s="8">
        <v>10000000</v>
      </c>
    </row>
    <row r="203" spans="1:2" s="19" customFormat="1" ht="15.75" customHeight="1" x14ac:dyDescent="0.25">
      <c r="A203" s="48" t="s">
        <v>72</v>
      </c>
      <c r="B203" s="8">
        <v>5000000</v>
      </c>
    </row>
    <row r="204" spans="1:2" s="19" customFormat="1" ht="31.5" x14ac:dyDescent="0.25">
      <c r="A204" s="48" t="s">
        <v>136</v>
      </c>
      <c r="B204" s="8">
        <v>3000000</v>
      </c>
    </row>
    <row r="205" spans="1:2" s="19" customFormat="1" ht="15.75" x14ac:dyDescent="0.25">
      <c r="A205" s="48" t="s">
        <v>134</v>
      </c>
      <c r="B205" s="8">
        <v>7500000</v>
      </c>
    </row>
    <row r="206" spans="1:2" s="19" customFormat="1" ht="15.75" x14ac:dyDescent="0.25">
      <c r="A206" s="48" t="s">
        <v>161</v>
      </c>
      <c r="B206" s="8">
        <v>500000</v>
      </c>
    </row>
    <row r="207" spans="1:2" s="19" customFormat="1" ht="15.75" x14ac:dyDescent="0.25">
      <c r="A207" s="48"/>
      <c r="B207" s="8"/>
    </row>
    <row r="208" spans="1:2" s="19" customFormat="1" ht="15.75" x14ac:dyDescent="0.25">
      <c r="A208" s="51" t="s">
        <v>33</v>
      </c>
      <c r="B208" s="40">
        <f>SUM(B209)</f>
        <v>1200000</v>
      </c>
    </row>
    <row r="209" spans="1:2" s="19" customFormat="1" ht="31.5" x14ac:dyDescent="0.25">
      <c r="A209" s="48" t="s">
        <v>157</v>
      </c>
      <c r="B209" s="8">
        <v>1200000</v>
      </c>
    </row>
    <row r="210" spans="1:2" s="19" customFormat="1" ht="15.75" customHeight="1" x14ac:dyDescent="0.3">
      <c r="A210" s="45"/>
      <c r="B210" s="46"/>
    </row>
    <row r="211" spans="1:2" s="19" customFormat="1" ht="15.75" customHeight="1" x14ac:dyDescent="0.25">
      <c r="A211" s="22" t="s">
        <v>6</v>
      </c>
      <c r="B211" s="40">
        <f>SUM(B212:B214)</f>
        <v>13000000</v>
      </c>
    </row>
    <row r="212" spans="1:2" s="19" customFormat="1" ht="15.75" customHeight="1" x14ac:dyDescent="0.25">
      <c r="A212" s="75" t="s">
        <v>141</v>
      </c>
      <c r="B212" s="8">
        <v>10000000</v>
      </c>
    </row>
    <row r="213" spans="1:2" s="19" customFormat="1" ht="15.75" customHeight="1" x14ac:dyDescent="0.25">
      <c r="A213" s="75" t="s">
        <v>159</v>
      </c>
      <c r="B213" s="8">
        <v>2000000</v>
      </c>
    </row>
    <row r="214" spans="1:2" s="19" customFormat="1" ht="15.75" customHeight="1" x14ac:dyDescent="0.25">
      <c r="A214" s="54" t="s">
        <v>162</v>
      </c>
      <c r="B214" s="8">
        <v>1000000</v>
      </c>
    </row>
    <row r="215" spans="1:2" s="19" customFormat="1" ht="15.75" customHeight="1" x14ac:dyDescent="0.3">
      <c r="A215" s="45"/>
      <c r="B215" s="46"/>
    </row>
    <row r="216" spans="1:2" s="19" customFormat="1" ht="18.75" x14ac:dyDescent="0.3">
      <c r="A216" s="45" t="s">
        <v>95</v>
      </c>
      <c r="B216" s="46">
        <f>B170-B172</f>
        <v>136381160</v>
      </c>
    </row>
    <row r="217" spans="1:2" s="10" customFormat="1" ht="15.75" customHeight="1" thickBot="1" x14ac:dyDescent="0.3">
      <c r="A217" s="38"/>
      <c r="B217" s="36"/>
    </row>
    <row r="218" spans="1:2" s="24" customFormat="1" ht="24.75" customHeight="1" thickBot="1" x14ac:dyDescent="0.35">
      <c r="A218" s="55" t="s">
        <v>106</v>
      </c>
      <c r="B218" s="47">
        <f>B216-B219</f>
        <v>126381160</v>
      </c>
    </row>
    <row r="219" spans="1:2" s="24" customFormat="1" ht="24.75" customHeight="1" thickBot="1" x14ac:dyDescent="0.35">
      <c r="A219" s="55" t="s">
        <v>111</v>
      </c>
      <c r="B219" s="70">
        <v>10000000</v>
      </c>
    </row>
    <row r="221" spans="1:2" s="18" customFormat="1" x14ac:dyDescent="0.2">
      <c r="A221" s="59" t="s">
        <v>124</v>
      </c>
      <c r="B221" s="60"/>
    </row>
    <row r="222" spans="1:2" s="18" customFormat="1" x14ac:dyDescent="0.2">
      <c r="A222" s="61" t="s">
        <v>97</v>
      </c>
      <c r="B222" s="62">
        <f>B37+B40+B45+B46+B47+B50+B51+B54+B55+B56+B60+B63+B64+B65+B66+B67+B68+B69+B70+B78+B79+B81+B80+B82+B83+B86+B87+B88+B89+B90+B91+B41</f>
        <v>391676469</v>
      </c>
    </row>
    <row r="223" spans="1:2" s="18" customFormat="1" x14ac:dyDescent="0.2">
      <c r="A223" s="61" t="s">
        <v>100</v>
      </c>
      <c r="B223" s="62">
        <f>B57+B71</f>
        <v>37177636</v>
      </c>
    </row>
    <row r="224" spans="1:2" s="18" customFormat="1" x14ac:dyDescent="0.2">
      <c r="A224" s="61" t="s">
        <v>98</v>
      </c>
      <c r="B224" s="62">
        <f>B42+B74+B75</f>
        <v>68562374</v>
      </c>
    </row>
    <row r="225" spans="1:2" s="18" customFormat="1" x14ac:dyDescent="0.2">
      <c r="A225" s="61" t="s">
        <v>96</v>
      </c>
      <c r="B225" s="62">
        <f>B95</f>
        <v>125894389</v>
      </c>
    </row>
    <row r="226" spans="1:2" x14ac:dyDescent="0.2">
      <c r="A226" s="61" t="s">
        <v>105</v>
      </c>
      <c r="B226" s="62">
        <f>B172</f>
        <v>131300000</v>
      </c>
    </row>
    <row r="227" spans="1:2" s="18" customFormat="1" x14ac:dyDescent="0.2">
      <c r="A227" s="59" t="s">
        <v>99</v>
      </c>
      <c r="B227" s="60">
        <f>SUM(B222:B226)</f>
        <v>754610868</v>
      </c>
    </row>
    <row r="229" spans="1:2" s="49" customFormat="1" x14ac:dyDescent="0.2">
      <c r="A229" s="61" t="s">
        <v>106</v>
      </c>
      <c r="B229" s="62">
        <f>B218</f>
        <v>126381160</v>
      </c>
    </row>
    <row r="230" spans="1:2" s="49" customFormat="1" x14ac:dyDescent="0.2">
      <c r="A230" s="61" t="s">
        <v>111</v>
      </c>
      <c r="B230" s="62">
        <f>B219</f>
        <v>10000000</v>
      </c>
    </row>
    <row r="231" spans="1:2" s="18" customFormat="1" x14ac:dyDescent="0.2">
      <c r="A231" s="59" t="s">
        <v>107</v>
      </c>
      <c r="B231" s="60">
        <f>B227+B229+B230</f>
        <v>890992028</v>
      </c>
    </row>
    <row r="235" spans="1:2" ht="28.5" customHeight="1" x14ac:dyDescent="0.2">
      <c r="A235" s="79"/>
      <c r="B235" s="80"/>
    </row>
    <row r="236" spans="1:2" x14ac:dyDescent="0.2">
      <c r="B236" s="76"/>
    </row>
  </sheetData>
  <mergeCells count="2">
    <mergeCell ref="A235:B235"/>
    <mergeCell ref="A1:B1"/>
  </mergeCells>
  <phoneticPr fontId="0" type="noConversion"/>
  <pageMargins left="0.62992125984251968" right="0.23622047244094491" top="0.51181102362204722" bottom="0.51181102362204722" header="0.35433070866141736" footer="0.35433070866141736"/>
  <pageSetup scale="89" fitToHeight="6" orientation="portrait" r:id="rId1"/>
  <headerFooter alignWithMargins="0">
    <oddHeader>&amp;RPříloha č. 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Rozdělení zůstatku z r. 2014 </vt:lpstr>
      <vt:lpstr>'Rozdělení zůstatku z r. 2014 '!Oblast_tisku</vt:lpstr>
    </vt:vector>
  </TitlesOfParts>
  <Company>Infinity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pcinstall2</dc:creator>
  <cp:lastModifiedBy>Truhlář Jan</cp:lastModifiedBy>
  <cp:lastPrinted>2015-05-15T06:58:47Z</cp:lastPrinted>
  <dcterms:created xsi:type="dcterms:W3CDTF">2008-03-20T10:50:54Z</dcterms:created>
  <dcterms:modified xsi:type="dcterms:W3CDTF">2015-06-03T08:57:03Z</dcterms:modified>
</cp:coreProperties>
</file>